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Приложение 2" sheetId="1" r:id="rId1"/>
  </sheets>
  <definedNames>
    <definedName name="Date">'Приложение 2'!#REF!</definedName>
    <definedName name="EndDate">'Приложение 2'!#REF!</definedName>
    <definedName name="Year">'Приложение 2'!#REF!</definedName>
    <definedName name="_xlnm.Print_Titles" localSheetId="0">'Приложение 2'!$12:$13</definedName>
    <definedName name="_xlnm.Print_Area" localSheetId="0">'Приложение 2'!$A$1:$E$47</definedName>
  </definedNames>
  <calcPr calcId="162913" refMode="R1C1"/>
</workbook>
</file>

<file path=xl/calcChain.xml><?xml version="1.0" encoding="utf-8"?>
<calcChain xmlns="http://schemas.openxmlformats.org/spreadsheetml/2006/main">
  <c r="C23" i="1" l="1"/>
  <c r="D44" i="1" l="1"/>
  <c r="E27" i="1" l="1"/>
  <c r="E31" i="1"/>
  <c r="E40" i="1"/>
  <c r="E43" i="1"/>
  <c r="D42" i="1"/>
  <c r="D41" i="1" s="1"/>
  <c r="E41" i="1" s="1"/>
  <c r="D30" i="1"/>
  <c r="D29" i="1" s="1"/>
  <c r="D28" i="1" s="1"/>
  <c r="E42" i="1" l="1"/>
  <c r="D26" i="1"/>
  <c r="D25" i="1" l="1"/>
  <c r="D24" i="1" s="1"/>
  <c r="D23" i="1" s="1"/>
  <c r="E30" i="1"/>
  <c r="E26" i="1" l="1"/>
  <c r="D37" i="1"/>
  <c r="D39" i="1"/>
  <c r="C34" i="1"/>
  <c r="C33" i="1" s="1"/>
  <c r="C32" i="1" s="1"/>
  <c r="D36" i="1" l="1"/>
  <c r="E29" i="1"/>
  <c r="D32" i="1" l="1"/>
  <c r="E25" i="1"/>
  <c r="E24" i="1"/>
  <c r="E28" i="1"/>
  <c r="E32" i="1" l="1"/>
  <c r="D14" i="1"/>
  <c r="E23" i="1"/>
  <c r="C14" i="1" l="1"/>
  <c r="E14" i="1" s="1"/>
</calcChain>
</file>

<file path=xl/sharedStrings.xml><?xml version="1.0" encoding="utf-8"?>
<sst xmlns="http://schemas.openxmlformats.org/spreadsheetml/2006/main" count="75" uniqueCount="73">
  <si>
    <t>тыс. рублей</t>
  </si>
  <si>
    <t>Код бюджетной классификации</t>
  </si>
  <si>
    <t>Наименование показателя</t>
  </si>
  <si>
    <t>% исполнения</t>
  </si>
  <si>
    <t>01 03 00 00 00 0000 000</t>
  </si>
  <si>
    <t>01 03 01 00 02 0000 810</t>
  </si>
  <si>
    <t>01 05 00 00 00 0000 000</t>
  </si>
  <si>
    <t>01 05 02 01 02 0000 510</t>
  </si>
  <si>
    <t>01 05 02 01 02 0000 610</t>
  </si>
  <si>
    <t>01 06 00 00 00 0000 000</t>
  </si>
  <si>
    <t>01 06 01 00 02 0000 630</t>
  </si>
  <si>
    <t>01 06 05 01 02 0000 540</t>
  </si>
  <si>
    <t>01 06 05 01 02 0000 640</t>
  </si>
  <si>
    <t>01 06 05 02 02 0000 540</t>
  </si>
  <si>
    <t>01 06 05 02 02 0000 640</t>
  </si>
  <si>
    <t>Бюджетные кредиты от других бюджетов бюджетной системы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</si>
  <si>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</si>
  <si>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</si>
  <si>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</si>
  <si>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</si>
  <si>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</si>
  <si>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субъектов Российской Федерации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</si>
  <si>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</si>
  <si>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</si>
  <si>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</si>
  <si>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</si>
  <si>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</si>
  <si>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Годовой объем ассигнований на 2019 год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</si>
  <si>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</si>
  <si>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</si>
  <si>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</si>
  <si>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</si>
  <si>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</si>
  <si>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</si>
  <si>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</si>
  <si>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</si>
  <si>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</si>
  <si>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</si>
  <si>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</si>
  <si>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</si>
  <si>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</si>
  <si>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</si>
  <si>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</si>
  <si>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</si>
  <si>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</si>
  <si>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</si>
  <si>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</si>
  <si>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</si>
  <si>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</si>
  <si>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</si>
  <si>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</si>
  <si>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</si>
  <si>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</si>
  <si>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</si>
  <si>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</si>
  <si>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</si>
  <si>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</si>
  <si>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</si>
  <si>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</si>
  <si>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</si>
  <si>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</si>
  <si>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</si>
  <si>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</si>
  <si>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</si>
  <si>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</si>
  <si>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</si>
  <si>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Исполнение                          2019 год</t>
  </si>
  <si>
    <t>О Т Ч Е Т</t>
  </si>
  <si>
    <t xml:space="preserve">к Закону Камчатского края </t>
  </si>
  <si>
    <t>"Об исполнении краевого бюджета за 2019 год"</t>
  </si>
  <si>
    <t>от  _________________ №______</t>
  </si>
  <si>
    <t>Приложение 2</t>
  </si>
  <si>
    <t xml:space="preserve">об исполнении источников финансирования дефицита краевого бюджета по кодам классификации 
источников финансирования дефицитов бюджетов за 2019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</si>
</sst>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2" borderId="0" xfId="1" applyFont="1" applyFill="1" applyAlignment="1">
      <alignment horizontal="right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0" fontId="5" fillId="0" borderId="0" xfId="0" applyFont="1"/>
    <xf numFmtId="49" fontId="5" fillId="0" borderId="0" xfId="0" applyNumberFormat="1" applyFont="1"/>
    <xf numFmtId="49" fontId="5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left" vertical="center" wrapText="1"/>
    </xf>
    <xf numFmtId="164" fontId="5" fillId="3" borderId="2" xfId="0" applyNumberFormat="1" applyFont="1" applyFill="1" applyBorder="1" applyAlignment="1">
      <alignment horizontal="right" vertical="center"/>
    </xf>
    <xf numFmtId="165" fontId="5" fillId="3" borderId="2" xfId="0" applyNumberFormat="1" applyFont="1" applyFill="1" applyBorder="1" applyAlignment="1">
      <alignment horizontal="right" vertical="center"/>
    </xf>
    <xf numFmtId="0" fontId="5" fillId="3" borderId="0" xfId="0" applyFont="1" applyFill="1"/>
    <xf numFmtId="164" fontId="5" fillId="0" borderId="0" xfId="0" applyNumberFormat="1" applyFont="1"/>
    <xf numFmtId="164" fontId="6" fillId="3" borderId="2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3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view="pageBreakPreview" zoomScaleNormal="100" zoomScaleSheetLayoutView="100" workbookViewId="0">
      <selection activeCell="B20" sqref="B20"/>
    </sheetView>
  </sheetViews>
  <sheetFormatPr defaultRowHeight="15" x14ac:dyDescent="0.25"/>
  <cols>
    <col min="1" max="1" width="28.28515625" customWidth="1"/>
    <col min="2" max="2" width="76.140625" customWidth="1"/>
    <col min="3" max="3" width="20.28515625" customWidth="1"/>
    <col min="4" max="4" width="20" customWidth="1"/>
    <col min="5" max="5" width="13.7109375" customWidth="1"/>
    <col min="6" max="6" width="14.85546875" bestFit="1" customWidth="1"/>
  </cols>
  <sheetData>
    <row r="1" spans="1:5" x14ac:dyDescent="0.25">
      <c r="D1" s="29" t="s">
        <v>71</v>
      </c>
      <c r="E1" s="29"/>
    </row>
    <row r="2" spans="1:5" x14ac:dyDescent="0.25">
      <c r="C2" s="29" t="s">
        <v>68</v>
      </c>
      <c r="D2" s="29"/>
      <c r="E2" s="29"/>
    </row>
    <row r="3" spans="1:5" x14ac:dyDescent="0.25">
      <c r="C3" s="29" t="s">
        <v>69</v>
      </c>
      <c r="D3" s="29"/>
      <c r="E3" s="29"/>
    </row>
    <row r="4" spans="1:5" x14ac:dyDescent="0.25">
      <c r="C4" s="29" t="s">
        <v>70</v>
      </c>
      <c r="D4" s="29"/>
      <c r="E4" s="29"/>
    </row>
    <row r="5" spans="1:5" x14ac:dyDescent="0.25">
      <c r="C5" s="28"/>
      <c r="D5" s="28"/>
      <c r="E5" s="28"/>
    </row>
    <row r="6" spans="1:5" x14ac:dyDescent="0.25">
      <c r="C6" s="28"/>
      <c r="D6" s="28"/>
      <c r="E6" s="28"/>
    </row>
    <row r="7" spans="1:5" x14ac:dyDescent="0.25">
      <c r="C7" s="28"/>
      <c r="D7" s="28"/>
      <c r="E7" s="28"/>
    </row>
    <row r="8" spans="1:5" ht="18.75" x14ac:dyDescent="0.25">
      <c r="A8" s="30" t="s">
        <v>67</v>
      </c>
      <c r="B8" s="30"/>
      <c r="C8" s="30"/>
      <c r="D8" s="30"/>
      <c r="E8" s="30"/>
    </row>
    <row r="9" spans="1:5" ht="39.75" customHeight="1" x14ac:dyDescent="0.25">
      <c r="A9" s="30" t="s">
        <v>72</v>
      </c>
      <c r="B9" s="30"/>
      <c r="C9" s="30"/>
      <c r="D9" s="30"/>
      <c r="E9" s="30"/>
    </row>
    <row r="10" spans="1:5" ht="18.75" customHeight="1" x14ac:dyDescent="0.25">
      <c r="A10" s="15"/>
      <c r="B10" s="15"/>
      <c r="C10" s="15"/>
      <c r="D10" s="15"/>
      <c r="E10" s="15"/>
    </row>
    <row r="11" spans="1:5" x14ac:dyDescent="0.25">
      <c r="A11" s="1"/>
      <c r="B11" s="2"/>
      <c r="E11" s="3" t="s">
        <v>0</v>
      </c>
    </row>
    <row r="12" spans="1:5" ht="47.25" x14ac:dyDescent="0.25">
      <c r="A12" s="16" t="s">
        <v>1</v>
      </c>
      <c r="B12" s="16" t="s">
        <v>2</v>
      </c>
      <c r="C12" s="16" t="s">
        <v>27</v>
      </c>
      <c r="D12" s="16" t="s">
        <v>66</v>
      </c>
      <c r="E12" s="16" t="s">
        <v>3</v>
      </c>
    </row>
    <row r="13" spans="1:5" x14ac:dyDescent="0.25">
      <c r="A13" s="17">
        <v>1</v>
      </c>
      <c r="B13" s="17">
        <v>2</v>
      </c>
      <c r="C13" s="17">
        <v>3</v>
      </c>
      <c r="D13" s="17">
        <v>4</v>
      </c>
      <c r="E13" s="17">
        <v>5</v>
      </c>
    </row>
    <row r="14" spans="1:5" s="6" customFormat="1" ht="15.75" x14ac:dyDescent="0.25">
      <c r="A14" s="9"/>
      <c r="B14" s="5" t="s">
        <v>26</v>
      </c>
      <c r="C14" s="10">
        <f>C19+C23+C32+C15</f>
        <v>3934250.0762899965</v>
      </c>
      <c r="D14" s="10">
        <f>D15+D19+D23+D32</f>
        <v>2392461.9393700063</v>
      </c>
      <c r="E14" s="18">
        <f>D14/C14*100</f>
        <v>60.811130278380809</v>
      </c>
    </row>
    <row r="15" spans="1:5" s="6" customFormat="1" ht="31.5" x14ac:dyDescent="0.25">
      <c r="A15" s="9" t="s">
        <v>60</v>
      </c>
      <c r="B15" s="5" t="s">
        <v>61</v>
      </c>
      <c r="C15" s="10">
        <v>987163</v>
      </c>
      <c r="D15" s="10">
        <v>0</v>
      </c>
      <c r="E15" s="18">
        <v>0</v>
      </c>
    </row>
    <row r="16" spans="1:5" s="6" customFormat="1" ht="31.5" x14ac:dyDescent="0.25">
      <c r="A16" s="4" t="s">
        <v>60</v>
      </c>
      <c r="B16" s="8" t="s">
        <v>61</v>
      </c>
      <c r="C16" s="11">
        <v>987163</v>
      </c>
      <c r="D16" s="10"/>
      <c r="E16" s="18"/>
    </row>
    <row r="17" spans="1:5" s="6" customFormat="1" ht="31.5" x14ac:dyDescent="0.25">
      <c r="A17" s="4" t="s">
        <v>62</v>
      </c>
      <c r="B17" s="8" t="s">
        <v>63</v>
      </c>
      <c r="C17" s="11">
        <v>987163</v>
      </c>
      <c r="D17" s="10"/>
      <c r="E17" s="18"/>
    </row>
    <row r="18" spans="1:5" s="6" customFormat="1" ht="47.25" x14ac:dyDescent="0.25">
      <c r="A18" s="4" t="s">
        <v>64</v>
      </c>
      <c r="B18" s="8" t="s">
        <v>65</v>
      </c>
      <c r="C18" s="11">
        <v>987163</v>
      </c>
      <c r="D18" s="10"/>
      <c r="E18" s="18"/>
    </row>
    <row r="19" spans="1:5" s="6" customFormat="1" ht="31.5" x14ac:dyDescent="0.25">
      <c r="A19" s="9" t="s">
        <v>4</v>
      </c>
      <c r="B19" s="5" t="s">
        <v>15</v>
      </c>
      <c r="C19" s="10">
        <v>-134372.97980999999</v>
      </c>
      <c r="D19" s="10">
        <v>-134372.97980999999</v>
      </c>
      <c r="E19" s="18">
        <v>100</v>
      </c>
    </row>
    <row r="20" spans="1:5" s="6" customFormat="1" ht="31.5" x14ac:dyDescent="0.25">
      <c r="A20" s="4" t="s">
        <v>28</v>
      </c>
      <c r="B20" s="8" t="s">
        <v>29</v>
      </c>
      <c r="C20" s="11">
        <v>-134372.97980999999</v>
      </c>
      <c r="D20" s="11">
        <v>-134372.97980999999</v>
      </c>
      <c r="E20" s="19">
        <v>100</v>
      </c>
    </row>
    <row r="21" spans="1:5" s="6" customFormat="1" ht="47.25" x14ac:dyDescent="0.25">
      <c r="A21" s="4" t="s">
        <v>30</v>
      </c>
      <c r="B21" s="8" t="s">
        <v>31</v>
      </c>
      <c r="C21" s="23">
        <v>-134372.97980999999</v>
      </c>
      <c r="D21" s="11">
        <v>-134372.97980999999</v>
      </c>
      <c r="E21" s="19">
        <v>100</v>
      </c>
    </row>
    <row r="22" spans="1:5" s="6" customFormat="1" ht="47.25" x14ac:dyDescent="0.25">
      <c r="A22" s="4" t="s">
        <v>5</v>
      </c>
      <c r="B22" s="8" t="s">
        <v>16</v>
      </c>
      <c r="C22" s="23">
        <v>-134372.97980999999</v>
      </c>
      <c r="D22" s="11">
        <v>-134372.97980999999</v>
      </c>
      <c r="E22" s="19">
        <v>100</v>
      </c>
    </row>
    <row r="23" spans="1:5" s="6" customFormat="1" ht="15.75" x14ac:dyDescent="0.25">
      <c r="A23" s="9" t="s">
        <v>6</v>
      </c>
      <c r="B23" s="5" t="s">
        <v>17</v>
      </c>
      <c r="C23" s="10">
        <f>C24+C28</f>
        <v>2878698.0762899965</v>
      </c>
      <c r="D23" s="27">
        <f>D24+D28</f>
        <v>2392461.9393700063</v>
      </c>
      <c r="E23" s="18">
        <f>D23/C23*100</f>
        <v>83.109165183913944</v>
      </c>
    </row>
    <row r="24" spans="1:5" s="6" customFormat="1" ht="15.75" x14ac:dyDescent="0.25">
      <c r="A24" s="4" t="s">
        <v>32</v>
      </c>
      <c r="B24" s="8" t="s">
        <v>33</v>
      </c>
      <c r="C24" s="11">
        <v>-82703260.278410003</v>
      </c>
      <c r="D24" s="23">
        <f>D25</f>
        <v>-81357743.236369997</v>
      </c>
      <c r="E24" s="19">
        <f>D24/C24*100</f>
        <v>98.373078597493617</v>
      </c>
    </row>
    <row r="25" spans="1:5" s="6" customFormat="1" ht="15.75" x14ac:dyDescent="0.25">
      <c r="A25" s="4" t="s">
        <v>34</v>
      </c>
      <c r="B25" s="8" t="s">
        <v>35</v>
      </c>
      <c r="C25" s="11">
        <v>-82703260.278410003</v>
      </c>
      <c r="D25" s="23">
        <f t="shared" ref="D25:D26" si="0">D26</f>
        <v>-81357743.236369997</v>
      </c>
      <c r="E25" s="19">
        <f t="shared" ref="E25:E31" si="1">D25/C25*100</f>
        <v>98.373078597493617</v>
      </c>
    </row>
    <row r="26" spans="1:5" s="6" customFormat="1" ht="15.75" x14ac:dyDescent="0.25">
      <c r="A26" s="4" t="s">
        <v>36</v>
      </c>
      <c r="B26" s="8" t="s">
        <v>37</v>
      </c>
      <c r="C26" s="11">
        <v>-82703260.278410003</v>
      </c>
      <c r="D26" s="23">
        <f t="shared" si="0"/>
        <v>-81357743.236369997</v>
      </c>
      <c r="E26" s="19">
        <f t="shared" si="1"/>
        <v>98.373078597493617</v>
      </c>
    </row>
    <row r="27" spans="1:5" s="25" customFormat="1" ht="31.5" x14ac:dyDescent="0.25">
      <c r="A27" s="21" t="s">
        <v>7</v>
      </c>
      <c r="B27" s="22" t="s">
        <v>18</v>
      </c>
      <c r="C27" s="11">
        <v>-82703260.278410003</v>
      </c>
      <c r="D27" s="23">
        <v>-81357743.236369997</v>
      </c>
      <c r="E27" s="24">
        <f t="shared" si="1"/>
        <v>98.373078597493617</v>
      </c>
    </row>
    <row r="28" spans="1:5" s="25" customFormat="1" ht="15.75" x14ac:dyDescent="0.25">
      <c r="A28" s="21" t="s">
        <v>38</v>
      </c>
      <c r="B28" s="22" t="s">
        <v>39</v>
      </c>
      <c r="C28" s="23">
        <v>85581958.354699999</v>
      </c>
      <c r="D28" s="23">
        <f t="shared" ref="D28:D30" si="2">D29</f>
        <v>83750205.175740004</v>
      </c>
      <c r="E28" s="24">
        <f t="shared" si="1"/>
        <v>97.859650311613365</v>
      </c>
    </row>
    <row r="29" spans="1:5" s="25" customFormat="1" ht="15.75" x14ac:dyDescent="0.25">
      <c r="A29" s="21" t="s">
        <v>40</v>
      </c>
      <c r="B29" s="22" t="s">
        <v>41</v>
      </c>
      <c r="C29" s="23">
        <v>85581958.354699999</v>
      </c>
      <c r="D29" s="23">
        <f t="shared" si="2"/>
        <v>83750205.175740004</v>
      </c>
      <c r="E29" s="24">
        <f t="shared" si="1"/>
        <v>97.859650311613365</v>
      </c>
    </row>
    <row r="30" spans="1:5" s="25" customFormat="1" ht="15.75" x14ac:dyDescent="0.25">
      <c r="A30" s="21" t="s">
        <v>42</v>
      </c>
      <c r="B30" s="22" t="s">
        <v>43</v>
      </c>
      <c r="C30" s="23">
        <v>85581958.354699999</v>
      </c>
      <c r="D30" s="23">
        <f t="shared" si="2"/>
        <v>83750205.175740004</v>
      </c>
      <c r="E30" s="24">
        <f t="shared" si="1"/>
        <v>97.859650311613365</v>
      </c>
    </row>
    <row r="31" spans="1:5" s="25" customFormat="1" ht="31.5" x14ac:dyDescent="0.25">
      <c r="A31" s="21" t="s">
        <v>8</v>
      </c>
      <c r="B31" s="22" t="s">
        <v>19</v>
      </c>
      <c r="C31" s="23">
        <v>85581958.354699999</v>
      </c>
      <c r="D31" s="23">
        <v>83750205.175740004</v>
      </c>
      <c r="E31" s="24">
        <f t="shared" si="1"/>
        <v>97.859650311613365</v>
      </c>
    </row>
    <row r="32" spans="1:5" s="6" customFormat="1" ht="15.75" x14ac:dyDescent="0.25">
      <c r="A32" s="9" t="s">
        <v>9</v>
      </c>
      <c r="B32" s="5" t="s">
        <v>20</v>
      </c>
      <c r="C32" s="10">
        <f>C33+C36+C41</f>
        <v>202761.97980999993</v>
      </c>
      <c r="D32" s="10">
        <f>D36+D41+D33</f>
        <v>134372.97980999993</v>
      </c>
      <c r="E32" s="18">
        <f>D32/C32*100</f>
        <v>66.271290079094427</v>
      </c>
    </row>
    <row r="33" spans="1:6" s="6" customFormat="1" ht="31.5" x14ac:dyDescent="0.25">
      <c r="A33" s="4" t="s">
        <v>44</v>
      </c>
      <c r="B33" s="8" t="s">
        <v>45</v>
      </c>
      <c r="C33" s="11">
        <f>C34</f>
        <v>68389</v>
      </c>
      <c r="D33" s="11"/>
      <c r="E33" s="19"/>
    </row>
    <row r="34" spans="1:6" s="6" customFormat="1" ht="31.5" x14ac:dyDescent="0.25">
      <c r="A34" s="4" t="s">
        <v>46</v>
      </c>
      <c r="B34" s="8" t="s">
        <v>47</v>
      </c>
      <c r="C34" s="11">
        <f>C35</f>
        <v>68389</v>
      </c>
      <c r="D34" s="11"/>
      <c r="E34" s="19"/>
    </row>
    <row r="35" spans="1:6" s="6" customFormat="1" ht="31.5" x14ac:dyDescent="0.25">
      <c r="A35" s="4" t="s">
        <v>10</v>
      </c>
      <c r="B35" s="8" t="s">
        <v>21</v>
      </c>
      <c r="C35" s="11">
        <v>68389</v>
      </c>
      <c r="D35" s="11"/>
      <c r="E35" s="19"/>
    </row>
    <row r="36" spans="1:6" s="6" customFormat="1" ht="31.5" x14ac:dyDescent="0.25">
      <c r="A36" s="4" t="s">
        <v>48</v>
      </c>
      <c r="B36" s="8" t="s">
        <v>49</v>
      </c>
      <c r="C36" s="11">
        <v>-1300000</v>
      </c>
      <c r="D36" s="11">
        <f>D37+D39</f>
        <v>-1300000</v>
      </c>
      <c r="E36" s="19">
        <v>100</v>
      </c>
    </row>
    <row r="37" spans="1:6" s="6" customFormat="1" ht="31.5" x14ac:dyDescent="0.25">
      <c r="A37" s="4" t="s">
        <v>50</v>
      </c>
      <c r="B37" s="8" t="s">
        <v>51</v>
      </c>
      <c r="C37" s="11">
        <v>-1000000</v>
      </c>
      <c r="D37" s="11">
        <f>D38</f>
        <v>-1000000</v>
      </c>
      <c r="E37" s="19">
        <v>100</v>
      </c>
    </row>
    <row r="38" spans="1:6" s="6" customFormat="1" ht="31.5" x14ac:dyDescent="0.25">
      <c r="A38" s="4" t="s">
        <v>11</v>
      </c>
      <c r="B38" s="8" t="s">
        <v>22</v>
      </c>
      <c r="C38" s="11">
        <v>-1000000</v>
      </c>
      <c r="D38" s="11">
        <v>-1000000</v>
      </c>
      <c r="E38" s="19">
        <v>100</v>
      </c>
    </row>
    <row r="39" spans="1:6" s="6" customFormat="1" ht="31.5" x14ac:dyDescent="0.25">
      <c r="A39" s="4" t="s">
        <v>52</v>
      </c>
      <c r="B39" s="8" t="s">
        <v>53</v>
      </c>
      <c r="C39" s="11">
        <v>-300000</v>
      </c>
      <c r="D39" s="11">
        <f>D40</f>
        <v>-300000</v>
      </c>
      <c r="E39" s="19">
        <v>100</v>
      </c>
    </row>
    <row r="40" spans="1:6" s="6" customFormat="1" ht="47.25" x14ac:dyDescent="0.25">
      <c r="A40" s="4" t="s">
        <v>13</v>
      </c>
      <c r="B40" s="8" t="s">
        <v>24</v>
      </c>
      <c r="C40" s="11">
        <v>-300000</v>
      </c>
      <c r="D40" s="11">
        <v>-300000</v>
      </c>
      <c r="E40" s="19">
        <f>D40/C40*100</f>
        <v>100</v>
      </c>
    </row>
    <row r="41" spans="1:6" s="6" customFormat="1" ht="31.5" x14ac:dyDescent="0.25">
      <c r="A41" s="4" t="s">
        <v>54</v>
      </c>
      <c r="B41" s="8" t="s">
        <v>55</v>
      </c>
      <c r="C41" s="11">
        <v>1434372.9798099999</v>
      </c>
      <c r="D41" s="11">
        <f>D42+D44</f>
        <v>1434372.9798099999</v>
      </c>
      <c r="E41" s="19">
        <f>D41/C41*100</f>
        <v>100</v>
      </c>
      <c r="F41" s="26"/>
    </row>
    <row r="42" spans="1:6" s="6" customFormat="1" ht="31.5" x14ac:dyDescent="0.25">
      <c r="A42" s="4" t="s">
        <v>56</v>
      </c>
      <c r="B42" s="8" t="s">
        <v>57</v>
      </c>
      <c r="C42" s="11">
        <v>1134372.9798099999</v>
      </c>
      <c r="D42" s="11">
        <f>D43</f>
        <v>1134372.9798099999</v>
      </c>
      <c r="E42" s="19">
        <f>D42/C42*100</f>
        <v>100</v>
      </c>
    </row>
    <row r="43" spans="1:6" s="6" customFormat="1" ht="47.25" x14ac:dyDescent="0.25">
      <c r="A43" s="4" t="s">
        <v>12</v>
      </c>
      <c r="B43" s="8" t="s">
        <v>23</v>
      </c>
      <c r="C43" s="11">
        <v>1134372.9798099999</v>
      </c>
      <c r="D43" s="11">
        <v>1134372.9798099999</v>
      </c>
      <c r="E43" s="19">
        <f>D43/C43*100</f>
        <v>100</v>
      </c>
    </row>
    <row r="44" spans="1:6" s="6" customFormat="1" ht="47.25" x14ac:dyDescent="0.25">
      <c r="A44" s="4" t="s">
        <v>58</v>
      </c>
      <c r="B44" s="8" t="s">
        <v>59</v>
      </c>
      <c r="C44" s="11">
        <v>300000</v>
      </c>
      <c r="D44" s="11">
        <f>D45</f>
        <v>300000</v>
      </c>
      <c r="E44" s="19">
        <v>100</v>
      </c>
    </row>
    <row r="45" spans="1:6" s="6" customFormat="1" ht="47.25" x14ac:dyDescent="0.25">
      <c r="A45" s="12" t="s">
        <v>14</v>
      </c>
      <c r="B45" s="13" t="s">
        <v>25</v>
      </c>
      <c r="C45" s="14">
        <v>300000</v>
      </c>
      <c r="D45" s="14">
        <v>300000</v>
      </c>
      <c r="E45" s="20">
        <v>100</v>
      </c>
    </row>
    <row r="46" spans="1:6" s="6" customFormat="1" ht="15.75" x14ac:dyDescent="0.25">
      <c r="A46" s="7"/>
    </row>
  </sheetData>
  <mergeCells count="6">
    <mergeCell ref="D1:E1"/>
    <mergeCell ref="C4:E4"/>
    <mergeCell ref="A9:E9"/>
    <mergeCell ref="A8:E8"/>
    <mergeCell ref="C2:E2"/>
    <mergeCell ref="C3:E3"/>
  </mergeCells>
  <pageMargins left="0.51181102362204722" right="0.15748031496062992" top="0.35433070866141736" bottom="0.37" header="0.15748031496062992" footer="0.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2020-04-15T01:28:36Z</dcterms:modified>
</cp:coreProperties>
</file>